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426"/>
  <workbookPr showInkAnnotation="0" autoCompressPictures="0"/>
  <bookViews>
    <workbookView xWindow="0" yWindow="0" windowWidth="25600" windowHeight="16520" tabRatio="500"/>
  </bookViews>
  <sheets>
    <sheet name="Sheet1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E23" i="1" l="1"/>
  <c r="Y23" i="1"/>
  <c r="AF23" i="1"/>
  <c r="AG23" i="1"/>
  <c r="AF22" i="1"/>
  <c r="AE22" i="1"/>
  <c r="AG25" i="1"/>
  <c r="AF25" i="1"/>
  <c r="AE25" i="1"/>
  <c r="AG22" i="1"/>
  <c r="Y26" i="1"/>
  <c r="AF5" i="1"/>
  <c r="AF4" i="1"/>
  <c r="Z22" i="1"/>
  <c r="Y22" i="1"/>
  <c r="Z27" i="1"/>
  <c r="AA27" i="1"/>
  <c r="Z26" i="1"/>
  <c r="AA25" i="1"/>
  <c r="Z25" i="1"/>
  <c r="Y25" i="1"/>
  <c r="AA26" i="1"/>
  <c r="Z23" i="1"/>
  <c r="AA23" i="1"/>
  <c r="AA22" i="1"/>
</calcChain>
</file>

<file path=xl/sharedStrings.xml><?xml version="1.0" encoding="utf-8"?>
<sst xmlns="http://schemas.openxmlformats.org/spreadsheetml/2006/main" count="101" uniqueCount="71">
  <si>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</si>
  <si>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</si>
  <si>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</si>
  <si>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</si>
  <si>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</si>
  <si>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</si>
  <si>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</si>
  <si>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</si>
  <si>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</si>
  <si>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</si>
  <si>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</si>
  <si>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</si>
  <si>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</si>
  <si>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Effects of long-term tillage and drainage treatments on greenhouse gas fluxes from a corn field during the fallow period</t>
  </si>
  <si>
    <t xml:space="preserve">Datta A ; Smith P ; Lal R ; </t>
  </si>
  <si>
    <t>Agriculture, Ecosystems and Environment</t>
  </si>
  <si>
    <t>112– 123</t>
  </si>
  <si>
    <t>a.datta@abdn.ac.uk, arindam.datta@fulbrightmail.org</t>
  </si>
  <si>
    <t>USA</t>
  </si>
  <si>
    <t>Waterman
Farm of the Ohio State University, Columbus, Ohio</t>
  </si>
  <si>
    <t>Dfa</t>
  </si>
  <si>
    <t>INTERVENTION (crop rotation / fertiliser / amendments / catch crop / tillage / multiple / farming system)</t>
  </si>
  <si>
    <t>NUMBER OF TREATMENTS</t>
  </si>
  <si>
    <t>WHICH TREATMENTS</t>
  </si>
  <si>
    <t>tillage</t>
  </si>
  <si>
    <t>chisel tillage / no tillage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</si>
  <si>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</si>
  <si>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</si>
  <si>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</si>
  <si>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</si>
  <si>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</si>
  <si>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Table 4</t>
  </si>
  <si>
    <t>not reported</t>
  </si>
  <si>
    <t>LSD in Table 4</t>
  </si>
  <si>
    <t>None (overall SD calculable)</t>
  </si>
  <si>
    <t>Seems OK</t>
  </si>
  <si>
    <t>Table 4. Temporal variation in chemical parameters (n = 9) of 0–10 cm layer under different tillage and drainage management practice in Aeric ochraqualf of Ohio during fallow period
(180 days).</t>
  </si>
  <si>
    <t>OC (mg/g)</t>
  </si>
  <si>
    <t>Pre-snow cover period</t>
  </si>
  <si>
    <t>Post-snow cover period</t>
  </si>
  <si>
    <t>T–D</t>
  </si>
  <si>
    <t>T–ND</t>
  </si>
  <si>
    <t>NT–D</t>
  </si>
  <si>
    <t>NT–ND</t>
  </si>
  <si>
    <t>F-Calc.</t>
  </si>
  <si>
    <t>F-Crit.</t>
  </si>
  <si>
    <t>LSD (5%)</t>
  </si>
  <si>
    <t>T–D: chisel tillage-drainage; T–ND: chisel tillage -no drainage; NT–D: no tillage-drainage;
NT–ND: no tillage-no drainage</t>
  </si>
  <si>
    <t>Figure 5. Soil chemical parameters (n = 9) at different soil depths under different drainage and tillage management treatments in Aeric ochraqualf of Ohio during fallow period.
Error bar indicates SE of replicates. Individual depth means followed by a common letter are not significantly different (P &gt; 0.05). T–D: chisel tillage-drainage; T–ND: chisel
tillage -no drainage; NT–D: no tillage-drainage; NT–ND: no tillage-no drainage</t>
  </si>
  <si>
    <t>SOC (g/kg)</t>
  </si>
  <si>
    <t>Depth (cm)</t>
  </si>
  <si>
    <t>0-10</t>
  </si>
  <si>
    <t>10-30</t>
  </si>
  <si>
    <t>30-50</t>
  </si>
  <si>
    <t>50-100</t>
  </si>
  <si>
    <t>SE (n=9)</t>
  </si>
  <si>
    <t>Bulk density apparently measured (in Table 6) but not reported other than correlation with other variables</t>
  </si>
  <si>
    <t xml:space="preserve">four treatment combinations: chisel tillage–drainage (T–D), chisel tillage–no drainage (T–ND), no till drainage (NT-D) and no till no drainage (NT-ND).  </t>
  </si>
  <si>
    <t>0-15</t>
  </si>
  <si>
    <t>mean</t>
  </si>
  <si>
    <t>SD</t>
  </si>
  <si>
    <t>n</t>
  </si>
  <si>
    <t>Depth correction</t>
  </si>
  <si>
    <t>NT</t>
  </si>
  <si>
    <t>RT</t>
  </si>
  <si>
    <t>NT-RT</t>
  </si>
  <si>
    <t>t(8df)</t>
  </si>
  <si>
    <t>&gt;30</t>
  </si>
  <si>
    <t>n/a</t>
  </si>
  <si>
    <t>ES (fig5)</t>
  </si>
  <si>
    <t>ES (tab4)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</si>
</sst>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1"/>
      <color rgb="FF0000FF"/>
      <name val="Arial"/>
      <family val="2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5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vertical="top"/>
    </xf>
    <xf numFmtId="0" fontId="2" fillId="0" borderId="0" xfId="0" applyFont="1" applyFill="1" applyAlignment="1"/>
    <xf numFmtId="0" fontId="2" fillId="0" borderId="0" xfId="0" applyFont="1" applyFill="1" applyAlignment="1">
      <alignment horizontal="left" vertical="top"/>
    </xf>
    <xf numFmtId="49" fontId="2" fillId="0" borderId="0" xfId="0" applyNumberFormat="1" applyFont="1" applyFill="1" applyAlignment="1"/>
    <xf numFmtId="0" fontId="2" fillId="0" borderId="0" xfId="0" applyNumberFormat="1" applyFont="1" applyFill="1" applyAlignment="1"/>
    <xf numFmtId="0" fontId="0" fillId="0" borderId="0" xfId="0" applyAlignment="1"/>
    <xf numFmtId="17" fontId="0" fillId="0" borderId="0" xfId="0" quotePrefix="1" applyNumberFormat="1"/>
    <xf numFmtId="0" fontId="5" fillId="0" borderId="0" xfId="0" applyFont="1"/>
    <xf numFmtId="0" fontId="6" fillId="2" borderId="0" xfId="0" applyFont="1" applyFill="1"/>
    <xf numFmtId="0" fontId="0" fillId="0" borderId="0" xfId="0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0" xfId="0" applyFill="1"/>
    <xf numFmtId="0" fontId="6" fillId="3" borderId="0" xfId="0" applyFont="1" applyFill="1"/>
  </cellXfs>
  <cellStyles count="5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0"/>
  <sheetViews>
    <sheetView tabSelected="1" topLeftCell="V1" workbookViewId="0">
      <selection activeCell="AF22" sqref="AF22"/>
    </sheetView>
  </sheetViews>
  <sheetFormatPr baseColWidth="10" defaultColWidth="11" defaultRowHeight="15" x14ac:dyDescent="0"/>
  <sheetData>
    <row r="1" spans="1:39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4" t="s">
        <v>10</v>
      </c>
      <c r="L1" s="4" t="s">
        <v>11</v>
      </c>
      <c r="M1" s="1" t="s">
        <v>12</v>
      </c>
      <c r="N1" s="1" t="s">
        <v>21</v>
      </c>
      <c r="O1" s="1" t="s">
        <v>22</v>
      </c>
      <c r="P1" s="1" t="s">
        <v>23</v>
      </c>
      <c r="Q1" s="1" t="s">
        <v>26</v>
      </c>
      <c r="R1" s="1" t="s">
        <v>27</v>
      </c>
      <c r="S1" s="1" t="s">
        <v>28</v>
      </c>
      <c r="T1" s="1" t="s">
        <v>29</v>
      </c>
      <c r="U1" s="1" t="s">
        <v>30</v>
      </c>
      <c r="W1" s="9" t="s">
        <v>36</v>
      </c>
    </row>
    <row r="2" spans="1:39">
      <c r="A2" s="5">
        <v>10245864</v>
      </c>
      <c r="B2" s="6" t="s">
        <v>13</v>
      </c>
      <c r="C2" s="5" t="s">
        <v>14</v>
      </c>
      <c r="D2" s="5" t="s">
        <v>15</v>
      </c>
      <c r="E2" s="5">
        <v>2013</v>
      </c>
      <c r="F2" s="5">
        <v>171</v>
      </c>
      <c r="G2" s="7" t="s">
        <v>16</v>
      </c>
      <c r="H2" s="5" t="s">
        <v>17</v>
      </c>
      <c r="I2" s="5" t="s">
        <v>18</v>
      </c>
      <c r="J2" s="5" t="s">
        <v>19</v>
      </c>
      <c r="K2" s="8">
        <v>40.033333333333303</v>
      </c>
      <c r="L2" s="8">
        <v>-83.0416666666666</v>
      </c>
      <c r="M2" s="5" t="s">
        <v>20</v>
      </c>
      <c r="N2" s="5" t="s">
        <v>24</v>
      </c>
      <c r="O2" s="5">
        <v>2</v>
      </c>
      <c r="P2" s="5" t="s">
        <v>25</v>
      </c>
      <c r="Q2" s="5" t="s">
        <v>31</v>
      </c>
      <c r="R2" s="5" t="s">
        <v>32</v>
      </c>
      <c r="S2" s="5" t="s">
        <v>33</v>
      </c>
      <c r="T2" s="5" t="s">
        <v>34</v>
      </c>
      <c r="U2" s="5" t="s">
        <v>35</v>
      </c>
      <c r="W2" s="5" t="s">
        <v>37</v>
      </c>
    </row>
    <row r="3" spans="1:39">
      <c r="X3" t="s">
        <v>40</v>
      </c>
      <c r="Y3" t="s">
        <v>41</v>
      </c>
      <c r="Z3" t="s">
        <v>42</v>
      </c>
      <c r="AA3" t="s">
        <v>43</v>
      </c>
      <c r="AB3" t="s">
        <v>44</v>
      </c>
      <c r="AC3" t="s">
        <v>45</v>
      </c>
      <c r="AD3" t="s">
        <v>46</v>
      </c>
      <c r="AE3" t="s">
        <v>66</v>
      </c>
      <c r="AF3" t="s">
        <v>60</v>
      </c>
    </row>
    <row r="4" spans="1:39">
      <c r="A4" t="s">
        <v>57</v>
      </c>
      <c r="W4" t="s">
        <v>38</v>
      </c>
      <c r="X4">
        <v>13.58</v>
      </c>
      <c r="Y4">
        <v>15.05</v>
      </c>
      <c r="Z4">
        <v>21.1</v>
      </c>
      <c r="AA4">
        <v>24.4</v>
      </c>
      <c r="AB4">
        <v>5.0199999999999996</v>
      </c>
      <c r="AC4">
        <v>2.64</v>
      </c>
      <c r="AD4">
        <v>9.23</v>
      </c>
      <c r="AE4" s="11">
        <v>2.3060041400000002</v>
      </c>
      <c r="AF4">
        <f>SQRT((AD4/AE4)^2/(1/3+1/3))</f>
        <v>4.902157358201606</v>
      </c>
    </row>
    <row r="5" spans="1:39">
      <c r="W5" t="s">
        <v>39</v>
      </c>
      <c r="X5">
        <v>14.1</v>
      </c>
      <c r="Y5">
        <v>16.239999999999998</v>
      </c>
      <c r="Z5">
        <v>18.23</v>
      </c>
      <c r="AA5">
        <v>19.84</v>
      </c>
      <c r="AB5">
        <v>2.8</v>
      </c>
      <c r="AC5">
        <v>2.64</v>
      </c>
      <c r="AD5">
        <v>5.25</v>
      </c>
      <c r="AF5">
        <f>SQRT((AD5/AE4)^2/(1/3+1/3))</f>
        <v>2.7883343586737195</v>
      </c>
    </row>
    <row r="6" spans="1:39">
      <c r="W6" s="9" t="s">
        <v>47</v>
      </c>
    </row>
    <row r="9" spans="1:39">
      <c r="W9" s="9" t="s">
        <v>48</v>
      </c>
    </row>
    <row r="10" spans="1:39">
      <c r="W10" s="9" t="s">
        <v>49</v>
      </c>
      <c r="X10" s="13" t="s">
        <v>38</v>
      </c>
      <c r="Y10" s="13"/>
      <c r="Z10" s="13"/>
      <c r="AA10" s="13"/>
      <c r="AB10" s="13"/>
      <c r="AC10" s="13"/>
      <c r="AD10" s="13"/>
      <c r="AE10" s="13"/>
      <c r="AF10" s="13" t="s">
        <v>39</v>
      </c>
      <c r="AG10" s="13"/>
      <c r="AH10" s="13"/>
      <c r="AI10" s="13"/>
      <c r="AJ10" s="13"/>
      <c r="AK10" s="13"/>
      <c r="AL10" s="13"/>
      <c r="AM10" s="13"/>
    </row>
    <row r="11" spans="1:39">
      <c r="W11" s="9" t="s">
        <v>50</v>
      </c>
      <c r="X11" t="s">
        <v>40</v>
      </c>
      <c r="Y11" t="s">
        <v>55</v>
      </c>
      <c r="Z11" t="s">
        <v>41</v>
      </c>
      <c r="AA11" t="s">
        <v>55</v>
      </c>
      <c r="AB11" t="s">
        <v>42</v>
      </c>
      <c r="AC11" t="s">
        <v>55</v>
      </c>
      <c r="AD11" t="s">
        <v>43</v>
      </c>
      <c r="AE11" t="s">
        <v>55</v>
      </c>
      <c r="AF11" t="s">
        <v>40</v>
      </c>
      <c r="AG11" t="s">
        <v>55</v>
      </c>
      <c r="AH11" t="s">
        <v>41</v>
      </c>
      <c r="AI11" t="s">
        <v>55</v>
      </c>
      <c r="AJ11" t="s">
        <v>42</v>
      </c>
      <c r="AK11" t="s">
        <v>55</v>
      </c>
      <c r="AL11" t="s">
        <v>43</v>
      </c>
      <c r="AM11" t="s">
        <v>55</v>
      </c>
    </row>
    <row r="12" spans="1:39">
      <c r="W12" s="9" t="s">
        <v>51</v>
      </c>
      <c r="X12">
        <v>1.4993303480145499</v>
      </c>
      <c r="Y12">
        <v>0.19736842105264008</v>
      </c>
      <c r="Z12">
        <v>1.62032777164356</v>
      </c>
      <c r="AA12">
        <v>0.10416666666666008</v>
      </c>
      <c r="AB12">
        <v>2.0154480022900998</v>
      </c>
      <c r="AC12">
        <v>0.12058847585164001</v>
      </c>
      <c r="AD12">
        <v>2.6133935508935502</v>
      </c>
      <c r="AE12">
        <v>7.6754385964910021E-2</v>
      </c>
      <c r="AF12">
        <v>1.44373052959501</v>
      </c>
      <c r="AG12">
        <v>1.4602803738319903E-2</v>
      </c>
      <c r="AH12">
        <v>1.2295560747663501</v>
      </c>
      <c r="AI12">
        <v>9.2484423676009841E-2</v>
      </c>
      <c r="AJ12">
        <v>1.6335669781931399</v>
      </c>
      <c r="AK12">
        <v>9.7352024922120028E-2</v>
      </c>
      <c r="AL12">
        <v>1.78446261682243</v>
      </c>
      <c r="AM12">
        <v>0.17523364485980997</v>
      </c>
    </row>
    <row r="13" spans="1:39">
      <c r="W13" s="10" t="s">
        <v>52</v>
      </c>
      <c r="X13">
        <v>0.92566607369238896</v>
      </c>
      <c r="Y13">
        <v>0.10416666666666097</v>
      </c>
      <c r="Z13">
        <v>1.5126211507790399</v>
      </c>
      <c r="AA13">
        <v>9.5942982456140191E-2</v>
      </c>
      <c r="AB13">
        <v>1.11825491759702</v>
      </c>
      <c r="AC13">
        <v>3.2894736842099981E-2</v>
      </c>
      <c r="AD13">
        <v>1.76007289494131</v>
      </c>
      <c r="AE13">
        <v>0.10416666666667007</v>
      </c>
      <c r="AF13">
        <v>1.0835280373831699</v>
      </c>
      <c r="AG13">
        <v>3.8940809968849965E-2</v>
      </c>
      <c r="AH13">
        <v>0.92776479750778795</v>
      </c>
      <c r="AI13">
        <v>0.11195482866043205</v>
      </c>
      <c r="AJ13">
        <v>1.18088006230529</v>
      </c>
      <c r="AK13">
        <v>7.7881619937699931E-2</v>
      </c>
      <c r="AL13">
        <v>1.7357866043613699</v>
      </c>
      <c r="AM13">
        <v>0.13142523364486003</v>
      </c>
    </row>
    <row r="14" spans="1:39">
      <c r="W14" s="9" t="s">
        <v>53</v>
      </c>
      <c r="X14">
        <v>0.72475769844190896</v>
      </c>
      <c r="Y14">
        <v>4.9342105263158076E-2</v>
      </c>
      <c r="Z14">
        <v>0.86220249049196396</v>
      </c>
      <c r="AA14">
        <v>3.2894736842105088E-2</v>
      </c>
      <c r="AB14">
        <v>0.91742322005479904</v>
      </c>
      <c r="AC14">
        <v>3.837719298245601E-2</v>
      </c>
      <c r="AD14">
        <v>0.714904612930928</v>
      </c>
      <c r="AE14">
        <v>0.24122807017543901</v>
      </c>
      <c r="AF14">
        <v>0.62110591900311496</v>
      </c>
      <c r="AG14">
        <v>2.9205607476636031E-2</v>
      </c>
      <c r="AH14">
        <v>0.69411993769470404</v>
      </c>
      <c r="AI14">
        <v>2.920560747663592E-2</v>
      </c>
      <c r="AJ14">
        <v>0.87908878504672905</v>
      </c>
      <c r="AK14">
        <v>0.12655763239875095</v>
      </c>
      <c r="AL14">
        <v>0.72332554517133996</v>
      </c>
      <c r="AM14">
        <v>0.102219626168223</v>
      </c>
    </row>
    <row r="15" spans="1:39">
      <c r="W15" s="9" t="s">
        <v>54</v>
      </c>
      <c r="X15">
        <v>0.48552324868114299</v>
      </c>
      <c r="Y15">
        <v>0.10964912280701805</v>
      </c>
      <c r="Z15">
        <v>0.72983759661391201</v>
      </c>
      <c r="AA15">
        <v>4.6613656811026027E-2</v>
      </c>
      <c r="AB15">
        <v>0.70009303561935099</v>
      </c>
      <c r="AC15">
        <v>0</v>
      </c>
      <c r="AD15">
        <v>0.51402179691653405</v>
      </c>
      <c r="AE15">
        <v>3.2894736842104977E-2</v>
      </c>
      <c r="AF15">
        <v>0.37285825545171303</v>
      </c>
      <c r="AG15">
        <v>6.3278816199376975E-2</v>
      </c>
      <c r="AH15">
        <v>0.58216510903426799</v>
      </c>
      <c r="AI15">
        <v>5.8411214953271062E-2</v>
      </c>
      <c r="AJ15">
        <v>0.68925233644859796</v>
      </c>
      <c r="AK15">
        <v>0.11195482866043605</v>
      </c>
      <c r="AL15">
        <v>0.57729750778816202</v>
      </c>
      <c r="AM15">
        <v>4.8676012461059015E-2</v>
      </c>
    </row>
    <row r="18" spans="23:33">
      <c r="W18" t="s">
        <v>56</v>
      </c>
    </row>
    <row r="21" spans="23:33">
      <c r="W21" s="16" t="s">
        <v>69</v>
      </c>
      <c r="X21" s="16"/>
      <c r="Y21" s="16" t="s">
        <v>63</v>
      </c>
      <c r="Z21" s="16" t="s">
        <v>64</v>
      </c>
      <c r="AA21" s="17" t="s">
        <v>65</v>
      </c>
      <c r="AC21" t="s">
        <v>70</v>
      </c>
      <c r="AE21" t="s">
        <v>63</v>
      </c>
      <c r="AF21" t="s">
        <v>64</v>
      </c>
      <c r="AG21" s="12" t="s">
        <v>65</v>
      </c>
    </row>
    <row r="22" spans="23:33">
      <c r="W22" s="16" t="s">
        <v>58</v>
      </c>
      <c r="X22" s="16" t="s">
        <v>59</v>
      </c>
      <c r="Y22" s="16">
        <f>AVERAGE(AB12,AD12,AJ12,AL12)</f>
        <v>2.0117177870498049</v>
      </c>
      <c r="Z22" s="16">
        <f>AVERAGE(X12,Z12,AF12,AH12)</f>
        <v>1.4482361810048676</v>
      </c>
      <c r="AA22" s="17">
        <f>Y22-Z22</f>
        <v>0.56348160604493724</v>
      </c>
      <c r="AC22" t="s">
        <v>58</v>
      </c>
      <c r="AD22" t="s">
        <v>59</v>
      </c>
      <c r="AE22">
        <f>AVERAGE(Z4:AA5)</f>
        <v>20.892500000000002</v>
      </c>
      <c r="AF22">
        <f>AVERAGE(X4:Y5)</f>
        <v>14.7425</v>
      </c>
      <c r="AG22" s="12">
        <f>AE22-AF22</f>
        <v>6.1500000000000021</v>
      </c>
    </row>
    <row r="23" spans="23:33">
      <c r="W23" s="16"/>
      <c r="X23" s="16" t="s">
        <v>60</v>
      </c>
      <c r="Y23" s="16">
        <f>SQRT((AF4^2+AF5^2)/2)</f>
        <v>3.9878537623846322</v>
      </c>
      <c r="Z23" s="16">
        <f>Y23</f>
        <v>3.9878537623846322</v>
      </c>
      <c r="AA23" s="17">
        <f>Z23</f>
        <v>3.9878537623846322</v>
      </c>
      <c r="AD23" t="s">
        <v>60</v>
      </c>
      <c r="AE23">
        <f>SQRT((AF4^2+AF5^2)/2)</f>
        <v>3.9878537623846322</v>
      </c>
      <c r="AF23">
        <f>AE23</f>
        <v>3.9878537623846322</v>
      </c>
      <c r="AG23" s="12">
        <f>AF23</f>
        <v>3.9878537623846322</v>
      </c>
    </row>
    <row r="24" spans="23:33">
      <c r="W24" s="16"/>
      <c r="X24" s="16" t="s">
        <v>61</v>
      </c>
      <c r="Y24" s="16">
        <v>6</v>
      </c>
      <c r="Z24" s="16">
        <v>6</v>
      </c>
      <c r="AA24" s="17">
        <v>12</v>
      </c>
      <c r="AD24" t="s">
        <v>61</v>
      </c>
      <c r="AE24">
        <v>6</v>
      </c>
      <c r="AF24">
        <v>6</v>
      </c>
      <c r="AG24" s="12">
        <v>12</v>
      </c>
    </row>
    <row r="25" spans="23:33">
      <c r="W25" s="16"/>
      <c r="X25" s="16" t="s">
        <v>62</v>
      </c>
      <c r="Y25" s="16">
        <f>2/3</f>
        <v>0.66666666666666663</v>
      </c>
      <c r="Z25" s="16">
        <f>2/3</f>
        <v>0.66666666666666663</v>
      </c>
      <c r="AA25" s="17">
        <f>2/3</f>
        <v>0.66666666666666663</v>
      </c>
      <c r="AD25" t="s">
        <v>62</v>
      </c>
      <c r="AE25">
        <f>2/3</f>
        <v>0.66666666666666663</v>
      </c>
      <c r="AF25">
        <f>2/3</f>
        <v>0.66666666666666663</v>
      </c>
      <c r="AG25" s="12">
        <f>2/3</f>
        <v>0.66666666666666663</v>
      </c>
    </row>
    <row r="26" spans="23:33">
      <c r="W26" s="16" t="s">
        <v>67</v>
      </c>
      <c r="X26" s="16" t="s">
        <v>59</v>
      </c>
      <c r="Y26" s="16">
        <f>(AVERAGE(AB14,AD14,AJ14,AL14)*20+AVERAGE(AB15,AD15,AJ15,AL15)*50)/70</f>
        <v>0.67402884679538644</v>
      </c>
      <c r="Z26" s="16">
        <f>(AVERAGE(X14,Z14,AF14,AH14)*20+AVERAGE(X15,Z15,AF15,AH15)*50)/70</f>
        <v>0.59486761214887729</v>
      </c>
      <c r="AA26" s="17">
        <f>Y26-Z26</f>
        <v>7.9161234646509149E-2</v>
      </c>
      <c r="AG26" s="14"/>
    </row>
    <row r="27" spans="23:33">
      <c r="W27" s="16"/>
      <c r="X27" s="16" t="s">
        <v>60</v>
      </c>
      <c r="Y27" s="16" t="s">
        <v>68</v>
      </c>
      <c r="Z27" s="16" t="str">
        <f>Y27</f>
        <v>n/a</v>
      </c>
      <c r="AA27" s="17" t="str">
        <f>Z27</f>
        <v>n/a</v>
      </c>
      <c r="AG27" s="14"/>
    </row>
    <row r="28" spans="23:33">
      <c r="W28" s="16"/>
      <c r="X28" s="16" t="s">
        <v>61</v>
      </c>
      <c r="Y28" s="16">
        <v>6</v>
      </c>
      <c r="Z28" s="16">
        <v>6</v>
      </c>
      <c r="AA28" s="17">
        <v>12</v>
      </c>
      <c r="AG28" s="14"/>
    </row>
    <row r="29" spans="23:33">
      <c r="W29" s="16"/>
      <c r="X29" s="16" t="s">
        <v>62</v>
      </c>
      <c r="Y29" s="16">
        <v>1</v>
      </c>
      <c r="Z29" s="16">
        <v>1</v>
      </c>
      <c r="AA29" s="17">
        <v>1</v>
      </c>
      <c r="AG29" s="14"/>
    </row>
    <row r="30" spans="23:33">
      <c r="AG30" s="15"/>
    </row>
  </sheetData>
  <mergeCells count="2">
    <mergeCell ref="X10:AE10"/>
    <mergeCell ref="AF10:AM10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Neal Haddaway</dc:creator>
  <cp:lastModifiedBy>Neal Haddaway</cp:lastModifiedBy>
  <dcterms:created xsi:type="dcterms:W3CDTF">2015-07-13T06:24:51Z</dcterms:created>
  <dcterms:modified xsi:type="dcterms:W3CDTF">2016-03-15T11:31:32Z</dcterms:modified>
</cp:coreProperties>
</file>